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1055"/>
  </bookViews>
  <sheets>
    <sheet name="INDICADORES P1-P2-P3-P4" sheetId="1" r:id="rId1"/>
    <sheet name="P5-P6-P7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E19" i="2"/>
  <c r="C23"/>
  <c r="C7"/>
  <c r="E11"/>
  <c r="E12"/>
  <c r="E13"/>
  <c r="E5"/>
  <c r="E6"/>
  <c r="E3"/>
  <c r="E4"/>
  <c r="D23"/>
  <c r="E23" s="1"/>
  <c r="E22"/>
  <c r="E21"/>
  <c r="E20"/>
  <c r="E18"/>
  <c r="D14"/>
  <c r="D7"/>
  <c r="E7" l="1"/>
  <c r="E14"/>
  <c r="E47" i="1" l="1"/>
  <c r="E35"/>
  <c r="E23"/>
  <c r="E11"/>
  <c r="D47" l="1"/>
  <c r="C47"/>
  <c r="E46"/>
  <c r="E45"/>
  <c r="E44"/>
  <c r="E43"/>
  <c r="E42"/>
  <c r="E41"/>
  <c r="E40"/>
  <c r="E39"/>
  <c r="D35"/>
  <c r="C35"/>
  <c r="E34"/>
  <c r="E33"/>
  <c r="E32"/>
  <c r="E31"/>
  <c r="E30"/>
  <c r="E29"/>
  <c r="E27"/>
  <c r="D23"/>
  <c r="C23"/>
  <c r="E20"/>
  <c r="E18"/>
  <c r="E6"/>
  <c r="C11"/>
  <c r="D11"/>
</calcChain>
</file>

<file path=xl/sharedStrings.xml><?xml version="1.0" encoding="utf-8"?>
<sst xmlns="http://schemas.openxmlformats.org/spreadsheetml/2006/main" count="87" uniqueCount="21">
  <si>
    <t>Periodo</t>
  </si>
  <si>
    <t>Jurisdiccón</t>
  </si>
  <si>
    <t>%Viviendas Efectivas</t>
  </si>
  <si>
    <t>Guayaquil</t>
  </si>
  <si>
    <t>Guayas</t>
  </si>
  <si>
    <t>Los Rios</t>
  </si>
  <si>
    <t>Manabi</t>
  </si>
  <si>
    <t>Santa Elena</t>
  </si>
  <si>
    <t>Santo Domingo</t>
  </si>
  <si>
    <t>Zonas en Estudio</t>
  </si>
  <si>
    <t>Galapagos</t>
  </si>
  <si>
    <t>Total P5</t>
  </si>
  <si>
    <t>Viviendas Asignadas</t>
  </si>
  <si>
    <t>Viviendas Digitadas</t>
  </si>
  <si>
    <t>Total P1</t>
  </si>
  <si>
    <t>Total P2</t>
  </si>
  <si>
    <t>Total P3</t>
  </si>
  <si>
    <t>Total P4</t>
  </si>
  <si>
    <t>Total P6</t>
  </si>
  <si>
    <t>Total P7</t>
  </si>
  <si>
    <t>NOTA: DATOS EN BASE A ULTIMA COBERTURA DE ENSANUT 28-10-19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</si>
</sst>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9"/>
      <color rgb="FFFFFFFF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7B7B7"/>
        <bgColor rgb="FFB7B7B7"/>
      </patternFill>
    </fill>
    <fill>
      <patternFill patternType="solid">
        <fgColor theme="4"/>
        <bgColor rgb="FF0B539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FFFFFF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/>
    <xf numFmtId="0" fontId="4" fillId="3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164" fontId="8" fillId="8" borderId="9" xfId="0" applyNumberFormat="1" applyFont="1" applyFill="1" applyBorder="1" applyAlignment="1">
      <alignment horizontal="center"/>
    </xf>
    <xf numFmtId="164" fontId="4" fillId="8" borderId="9" xfId="0" applyNumberFormat="1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5" fillId="6" borderId="7" xfId="0" applyFont="1" applyFill="1" applyBorder="1" applyAlignment="1">
      <alignment horizontal="center"/>
    </xf>
    <xf numFmtId="0" fontId="6" fillId="7" borderId="8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topLeftCell="A28" workbookViewId="0">
      <selection activeCell="A50" sqref="A50"/>
    </sheetView>
  </sheetViews>
  <sheetFormatPr baseColWidth="10" defaultRowHeight="15"/>
  <cols>
    <col min="2" max="2" width="20" customWidth="1"/>
  </cols>
  <sheetData>
    <row r="1" spans="1:5" ht="15.75" thickBot="1"/>
    <row r="2" spans="1:5" ht="25.5" thickBot="1">
      <c r="A2" s="15" t="s">
        <v>0</v>
      </c>
      <c r="B2" s="16" t="s">
        <v>1</v>
      </c>
      <c r="C2" s="16" t="s">
        <v>12</v>
      </c>
      <c r="D2" s="16" t="s">
        <v>13</v>
      </c>
      <c r="E2" s="17" t="s">
        <v>2</v>
      </c>
    </row>
    <row r="3" spans="1:5">
      <c r="A3" s="20">
        <v>1</v>
      </c>
      <c r="B3" s="1" t="s">
        <v>3</v>
      </c>
      <c r="C3" s="13"/>
      <c r="D3" s="13"/>
      <c r="E3" s="14"/>
    </row>
    <row r="4" spans="1:5">
      <c r="A4" s="21"/>
      <c r="B4" s="1" t="s">
        <v>4</v>
      </c>
      <c r="C4" s="3"/>
      <c r="D4" s="3"/>
      <c r="E4" s="7"/>
    </row>
    <row r="5" spans="1:5">
      <c r="A5" s="21"/>
      <c r="B5" s="1" t="s">
        <v>5</v>
      </c>
      <c r="C5" s="3"/>
      <c r="D5" s="3"/>
      <c r="E5" s="7"/>
    </row>
    <row r="6" spans="1:5">
      <c r="A6" s="21"/>
      <c r="B6" s="1" t="s">
        <v>6</v>
      </c>
      <c r="C6" s="2">
        <v>535</v>
      </c>
      <c r="D6" s="2">
        <v>484</v>
      </c>
      <c r="E6" s="8">
        <f t="shared" ref="E6:E11" si="0">D6/C6</f>
        <v>0.90467289719626165</v>
      </c>
    </row>
    <row r="7" spans="1:5">
      <c r="A7" s="21"/>
      <c r="B7" s="1" t="s">
        <v>7</v>
      </c>
      <c r="C7" s="4"/>
      <c r="D7" s="4"/>
      <c r="E7" s="9"/>
    </row>
    <row r="8" spans="1:5">
      <c r="A8" s="21"/>
      <c r="B8" s="1" t="s">
        <v>8</v>
      </c>
      <c r="C8" s="4"/>
      <c r="D8" s="4"/>
      <c r="E8" s="9"/>
    </row>
    <row r="9" spans="1:5">
      <c r="A9" s="21"/>
      <c r="B9" s="1" t="s">
        <v>9</v>
      </c>
      <c r="C9" s="4"/>
      <c r="D9" s="4"/>
      <c r="E9" s="9"/>
    </row>
    <row r="10" spans="1:5">
      <c r="A10" s="22"/>
      <c r="B10" s="1" t="s">
        <v>10</v>
      </c>
      <c r="C10" s="6"/>
      <c r="D10" s="6"/>
      <c r="E10" s="9"/>
    </row>
    <row r="11" spans="1:5" ht="15.75" thickBot="1">
      <c r="A11" s="18" t="s">
        <v>14</v>
      </c>
      <c r="B11" s="19"/>
      <c r="C11" s="10">
        <f>SUM(C3:C10)</f>
        <v>535</v>
      </c>
      <c r="D11" s="10">
        <f>SUM(D3:D10)</f>
        <v>484</v>
      </c>
      <c r="E11" s="11">
        <f t="shared" si="0"/>
        <v>0.90467289719626165</v>
      </c>
    </row>
    <row r="13" spans="1:5" ht="15.75" thickBot="1"/>
    <row r="14" spans="1:5" ht="25.5" thickBot="1">
      <c r="A14" s="15" t="s">
        <v>0</v>
      </c>
      <c r="B14" s="16" t="s">
        <v>1</v>
      </c>
      <c r="C14" s="16" t="s">
        <v>12</v>
      </c>
      <c r="D14" s="16" t="s">
        <v>13</v>
      </c>
      <c r="E14" s="17" t="s">
        <v>2</v>
      </c>
    </row>
    <row r="15" spans="1:5">
      <c r="A15" s="20">
        <v>2</v>
      </c>
      <c r="B15" s="1" t="s">
        <v>3</v>
      </c>
      <c r="C15" s="13"/>
      <c r="D15" s="13"/>
      <c r="E15" s="14"/>
    </row>
    <row r="16" spans="1:5">
      <c r="A16" s="21"/>
      <c r="B16" s="1" t="s">
        <v>4</v>
      </c>
      <c r="C16" s="3"/>
      <c r="D16" s="4"/>
      <c r="E16" s="7"/>
    </row>
    <row r="17" spans="1:5">
      <c r="A17" s="21"/>
      <c r="B17" s="1" t="s">
        <v>5</v>
      </c>
      <c r="C17" s="3"/>
      <c r="D17" s="3"/>
      <c r="E17" s="7"/>
    </row>
    <row r="18" spans="1:5">
      <c r="A18" s="21"/>
      <c r="B18" s="1" t="s">
        <v>6</v>
      </c>
      <c r="C18" s="5">
        <v>1562</v>
      </c>
      <c r="D18" s="5">
        <v>1359</v>
      </c>
      <c r="E18" s="8">
        <f t="shared" ref="E18:E23" si="1">D18/C18</f>
        <v>0.87003841229193346</v>
      </c>
    </row>
    <row r="19" spans="1:5">
      <c r="A19" s="21"/>
      <c r="B19" s="1" t="s">
        <v>7</v>
      </c>
      <c r="C19" s="4"/>
      <c r="D19" s="4"/>
      <c r="E19" s="9"/>
    </row>
    <row r="20" spans="1:5">
      <c r="A20" s="21"/>
      <c r="B20" s="1" t="s">
        <v>8</v>
      </c>
      <c r="C20" s="5">
        <v>1456</v>
      </c>
      <c r="D20" s="5">
        <v>1135</v>
      </c>
      <c r="E20" s="8">
        <f t="shared" si="1"/>
        <v>0.77953296703296704</v>
      </c>
    </row>
    <row r="21" spans="1:5">
      <c r="A21" s="21"/>
      <c r="B21" s="1" t="s">
        <v>9</v>
      </c>
      <c r="C21" s="3"/>
      <c r="D21" s="3"/>
      <c r="E21" s="7"/>
    </row>
    <row r="22" spans="1:5">
      <c r="A22" s="22"/>
      <c r="B22" s="1" t="s">
        <v>10</v>
      </c>
      <c r="C22" s="6"/>
      <c r="D22" s="6"/>
      <c r="E22" s="7"/>
    </row>
    <row r="23" spans="1:5" ht="15.75" thickBot="1">
      <c r="A23" s="18" t="s">
        <v>15</v>
      </c>
      <c r="B23" s="19"/>
      <c r="C23" s="10">
        <f>SUM(C15:C22)</f>
        <v>3018</v>
      </c>
      <c r="D23" s="10">
        <f>SUM(D15:D22)</f>
        <v>2494</v>
      </c>
      <c r="E23" s="11">
        <f t="shared" si="1"/>
        <v>0.82637508283631544</v>
      </c>
    </row>
    <row r="25" spans="1:5" ht="15.75" thickBot="1"/>
    <row r="26" spans="1:5" ht="25.5" thickBot="1">
      <c r="A26" s="15" t="s">
        <v>0</v>
      </c>
      <c r="B26" s="16" t="s">
        <v>1</v>
      </c>
      <c r="C26" s="16" t="s">
        <v>12</v>
      </c>
      <c r="D26" s="16" t="s">
        <v>13</v>
      </c>
      <c r="E26" s="17" t="s">
        <v>2</v>
      </c>
    </row>
    <row r="27" spans="1:5">
      <c r="A27" s="20">
        <v>3</v>
      </c>
      <c r="B27" s="1" t="s">
        <v>3</v>
      </c>
      <c r="C27" s="2">
        <v>35</v>
      </c>
      <c r="D27" s="2">
        <v>18</v>
      </c>
      <c r="E27" s="8">
        <f>D27/C27</f>
        <v>0.51428571428571423</v>
      </c>
    </row>
    <row r="28" spans="1:5">
      <c r="A28" s="21"/>
      <c r="B28" s="1" t="s">
        <v>4</v>
      </c>
      <c r="C28" s="3"/>
      <c r="D28" s="4"/>
      <c r="E28" s="9"/>
    </row>
    <row r="29" spans="1:5">
      <c r="A29" s="21"/>
      <c r="B29" s="1" t="s">
        <v>5</v>
      </c>
      <c r="C29" s="2">
        <v>2100</v>
      </c>
      <c r="D29" s="2">
        <v>1963</v>
      </c>
      <c r="E29" s="8">
        <f t="shared" ref="E29:E35" si="2">D29/C29</f>
        <v>0.93476190476190479</v>
      </c>
    </row>
    <row r="30" spans="1:5">
      <c r="A30" s="21"/>
      <c r="B30" s="1" t="s">
        <v>6</v>
      </c>
      <c r="C30" s="2">
        <v>105</v>
      </c>
      <c r="D30" s="2">
        <v>103</v>
      </c>
      <c r="E30" s="8">
        <f t="shared" si="2"/>
        <v>0.98095238095238091</v>
      </c>
    </row>
    <row r="31" spans="1:5">
      <c r="A31" s="21"/>
      <c r="B31" s="1" t="s">
        <v>7</v>
      </c>
      <c r="C31" s="2">
        <v>58</v>
      </c>
      <c r="D31" s="2">
        <v>27</v>
      </c>
      <c r="E31" s="8">
        <f t="shared" si="2"/>
        <v>0.46551724137931033</v>
      </c>
    </row>
    <row r="32" spans="1:5">
      <c r="A32" s="21"/>
      <c r="B32" s="1" t="s">
        <v>8</v>
      </c>
      <c r="C32" s="5">
        <v>905</v>
      </c>
      <c r="D32" s="5">
        <v>816</v>
      </c>
      <c r="E32" s="8">
        <f t="shared" si="2"/>
        <v>0.90165745856353596</v>
      </c>
    </row>
    <row r="33" spans="1:5">
      <c r="A33" s="21"/>
      <c r="B33" s="1" t="s">
        <v>9</v>
      </c>
      <c r="C33" s="2">
        <v>104</v>
      </c>
      <c r="D33" s="2">
        <v>92</v>
      </c>
      <c r="E33" s="8">
        <f t="shared" si="2"/>
        <v>0.88461538461538458</v>
      </c>
    </row>
    <row r="34" spans="1:5">
      <c r="A34" s="22"/>
      <c r="B34" s="1" t="s">
        <v>10</v>
      </c>
      <c r="C34" s="2">
        <v>705</v>
      </c>
      <c r="D34" s="2">
        <v>574</v>
      </c>
      <c r="E34" s="8">
        <f t="shared" si="2"/>
        <v>0.81418439716312052</v>
      </c>
    </row>
    <row r="35" spans="1:5" ht="15.75" thickBot="1">
      <c r="A35" s="18" t="s">
        <v>16</v>
      </c>
      <c r="B35" s="19"/>
      <c r="C35" s="10">
        <f>SUM(C27:C34)</f>
        <v>4012</v>
      </c>
      <c r="D35" s="10">
        <f>SUM(D27:D34)</f>
        <v>3593</v>
      </c>
      <c r="E35" s="12">
        <f t="shared" si="2"/>
        <v>0.89556331006979062</v>
      </c>
    </row>
    <row r="37" spans="1:5" ht="15.75" thickBot="1"/>
    <row r="38" spans="1:5" ht="25.5" thickBot="1">
      <c r="A38" s="15" t="s">
        <v>0</v>
      </c>
      <c r="B38" s="16" t="s">
        <v>1</v>
      </c>
      <c r="C38" s="16" t="s">
        <v>12</v>
      </c>
      <c r="D38" s="16" t="s">
        <v>13</v>
      </c>
      <c r="E38" s="17" t="s">
        <v>2</v>
      </c>
    </row>
    <row r="39" spans="1:5">
      <c r="A39" s="20">
        <v>4</v>
      </c>
      <c r="B39" s="1" t="s">
        <v>3</v>
      </c>
      <c r="C39" s="2">
        <v>550</v>
      </c>
      <c r="D39" s="2">
        <v>533</v>
      </c>
      <c r="E39" s="8">
        <f>D39/C39</f>
        <v>0.96909090909090911</v>
      </c>
    </row>
    <row r="40" spans="1:5">
      <c r="A40" s="21"/>
      <c r="B40" s="1" t="s">
        <v>4</v>
      </c>
      <c r="C40" s="2">
        <v>620</v>
      </c>
      <c r="D40" s="2">
        <v>591</v>
      </c>
      <c r="E40" s="8">
        <f t="shared" ref="E40:E47" si="3">D40/C40</f>
        <v>0.95322580645161292</v>
      </c>
    </row>
    <row r="41" spans="1:5">
      <c r="A41" s="21"/>
      <c r="B41" s="1" t="s">
        <v>5</v>
      </c>
      <c r="C41" s="2">
        <v>300</v>
      </c>
      <c r="D41" s="2">
        <v>213</v>
      </c>
      <c r="E41" s="8">
        <f t="shared" si="3"/>
        <v>0.71</v>
      </c>
    </row>
    <row r="42" spans="1:5">
      <c r="A42" s="21"/>
      <c r="B42" s="1" t="s">
        <v>6</v>
      </c>
      <c r="C42" s="2">
        <v>80</v>
      </c>
      <c r="D42" s="2">
        <v>78</v>
      </c>
      <c r="E42" s="8">
        <f t="shared" si="3"/>
        <v>0.97499999999999998</v>
      </c>
    </row>
    <row r="43" spans="1:5">
      <c r="A43" s="21"/>
      <c r="B43" s="1" t="s">
        <v>7</v>
      </c>
      <c r="C43" s="2">
        <v>875</v>
      </c>
      <c r="D43" s="2">
        <v>862</v>
      </c>
      <c r="E43" s="8">
        <f t="shared" si="3"/>
        <v>0.9851428571428571</v>
      </c>
    </row>
    <row r="44" spans="1:5">
      <c r="A44" s="21"/>
      <c r="B44" s="1" t="s">
        <v>8</v>
      </c>
      <c r="C44" s="5">
        <v>280</v>
      </c>
      <c r="D44" s="5">
        <v>205</v>
      </c>
      <c r="E44" s="8">
        <f t="shared" si="3"/>
        <v>0.7321428571428571</v>
      </c>
    </row>
    <row r="45" spans="1:5">
      <c r="A45" s="21"/>
      <c r="B45" s="1" t="s">
        <v>9</v>
      </c>
      <c r="C45" s="2">
        <v>60</v>
      </c>
      <c r="D45" s="2">
        <v>54</v>
      </c>
      <c r="E45" s="8">
        <f t="shared" si="3"/>
        <v>0.9</v>
      </c>
    </row>
    <row r="46" spans="1:5">
      <c r="A46" s="22"/>
      <c r="B46" s="1" t="s">
        <v>10</v>
      </c>
      <c r="C46" s="2">
        <v>834</v>
      </c>
      <c r="D46" s="2">
        <v>834</v>
      </c>
      <c r="E46" s="8">
        <f t="shared" si="3"/>
        <v>1</v>
      </c>
    </row>
    <row r="47" spans="1:5" ht="15.75" thickBot="1">
      <c r="A47" s="18" t="s">
        <v>17</v>
      </c>
      <c r="B47" s="19"/>
      <c r="C47" s="10">
        <f>SUM(C39:C46)</f>
        <v>3599</v>
      </c>
      <c r="D47" s="10">
        <f>SUM(D39:D46)</f>
        <v>3370</v>
      </c>
      <c r="E47" s="12">
        <f t="shared" si="3"/>
        <v>0.93637121422617398</v>
      </c>
    </row>
    <row r="49" spans="1:1">
      <c r="A49" t="s">
        <v>20</v>
      </c>
    </row>
  </sheetData>
  <mergeCells count="8">
    <mergeCell ref="A47:B47"/>
    <mergeCell ref="A3:A10"/>
    <mergeCell ref="A11:B11"/>
    <mergeCell ref="A15:A22"/>
    <mergeCell ref="A23:B23"/>
    <mergeCell ref="A27:A34"/>
    <mergeCell ref="A35:B35"/>
    <mergeCell ref="A39:A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topLeftCell="A3" workbookViewId="0">
      <selection activeCell="I9" sqref="I9"/>
    </sheetView>
  </sheetViews>
  <sheetFormatPr baseColWidth="10" defaultRowHeight="15"/>
  <sheetData>
    <row r="1" spans="1:5" ht="15.75" thickBot="1"/>
    <row r="2" spans="1:5" ht="25.5" thickBot="1">
      <c r="A2" s="15" t="s">
        <v>0</v>
      </c>
      <c r="B2" s="16" t="s">
        <v>1</v>
      </c>
      <c r="C2" s="16" t="s">
        <v>12</v>
      </c>
      <c r="D2" s="16" t="s">
        <v>13</v>
      </c>
      <c r="E2" s="17" t="s">
        <v>2</v>
      </c>
    </row>
    <row r="3" spans="1:5">
      <c r="A3" s="20">
        <v>5</v>
      </c>
      <c r="B3" s="1" t="s">
        <v>3</v>
      </c>
      <c r="C3" s="2">
        <v>410</v>
      </c>
      <c r="D3" s="2">
        <v>314</v>
      </c>
      <c r="E3" s="8">
        <f t="shared" ref="E3:E4" si="0">D3/C3</f>
        <v>0.76585365853658538</v>
      </c>
    </row>
    <row r="4" spans="1:5">
      <c r="A4" s="21"/>
      <c r="B4" s="1" t="s">
        <v>5</v>
      </c>
      <c r="C4" s="2">
        <v>129</v>
      </c>
      <c r="D4" s="2">
        <v>98</v>
      </c>
      <c r="E4" s="8">
        <f t="shared" si="0"/>
        <v>0.75968992248062017</v>
      </c>
    </row>
    <row r="5" spans="1:5">
      <c r="A5" s="21"/>
      <c r="B5" s="1" t="s">
        <v>8</v>
      </c>
      <c r="C5" s="2">
        <v>428</v>
      </c>
      <c r="D5" s="2">
        <v>420</v>
      </c>
      <c r="E5" s="8">
        <f t="shared" ref="E5:E7" si="1">D5/C5</f>
        <v>0.98130841121495327</v>
      </c>
    </row>
    <row r="6" spans="1:5">
      <c r="A6" s="21"/>
      <c r="B6" s="1" t="s">
        <v>9</v>
      </c>
      <c r="C6" s="2">
        <v>5</v>
      </c>
      <c r="D6" s="2">
        <v>5</v>
      </c>
      <c r="E6" s="8">
        <f t="shared" si="1"/>
        <v>1</v>
      </c>
    </row>
    <row r="7" spans="1:5" ht="15.75" thickBot="1">
      <c r="A7" s="18" t="s">
        <v>11</v>
      </c>
      <c r="B7" s="19"/>
      <c r="C7" s="10">
        <f>SUM(C3:C6)</f>
        <v>972</v>
      </c>
      <c r="D7" s="10">
        <f>SUM(D3:D6)</f>
        <v>837</v>
      </c>
      <c r="E7" s="11">
        <f t="shared" si="1"/>
        <v>0.86111111111111116</v>
      </c>
    </row>
    <row r="9" spans="1:5" ht="15.75" thickBot="1"/>
    <row r="10" spans="1:5" ht="25.5" thickBot="1">
      <c r="A10" s="15" t="s">
        <v>0</v>
      </c>
      <c r="B10" s="16" t="s">
        <v>1</v>
      </c>
      <c r="C10" s="16" t="s">
        <v>12</v>
      </c>
      <c r="D10" s="16" t="s">
        <v>13</v>
      </c>
      <c r="E10" s="17" t="s">
        <v>2</v>
      </c>
    </row>
    <row r="11" spans="1:5">
      <c r="A11" s="20">
        <v>6</v>
      </c>
      <c r="B11" s="1" t="s">
        <v>3</v>
      </c>
      <c r="C11" s="5">
        <v>405</v>
      </c>
      <c r="D11" s="5">
        <v>501</v>
      </c>
      <c r="E11" s="8">
        <f t="shared" ref="E11:E14" si="2">D11/C11</f>
        <v>1.2370370370370369</v>
      </c>
    </row>
    <row r="12" spans="1:5">
      <c r="A12" s="21"/>
      <c r="B12" s="1" t="s">
        <v>4</v>
      </c>
      <c r="C12" s="5">
        <v>352</v>
      </c>
      <c r="D12" s="5">
        <v>352</v>
      </c>
      <c r="E12" s="8">
        <f t="shared" si="2"/>
        <v>1</v>
      </c>
    </row>
    <row r="13" spans="1:5">
      <c r="A13" s="21"/>
      <c r="B13" s="1" t="s">
        <v>5</v>
      </c>
      <c r="C13" s="5">
        <v>132</v>
      </c>
      <c r="D13" s="5">
        <v>163</v>
      </c>
      <c r="E13" s="8">
        <f t="shared" si="2"/>
        <v>1.2348484848484849</v>
      </c>
    </row>
    <row r="14" spans="1:5" ht="15.75" thickBot="1">
      <c r="A14" s="18" t="s">
        <v>18</v>
      </c>
      <c r="B14" s="19"/>
      <c r="C14" s="10">
        <v>890</v>
      </c>
      <c r="D14" s="10">
        <f>SUM(D11:D13)</f>
        <v>1016</v>
      </c>
      <c r="E14" s="11">
        <f t="shared" si="2"/>
        <v>1.1415730337078651</v>
      </c>
    </row>
    <row r="16" spans="1:5" ht="15.75" thickBot="1"/>
    <row r="17" spans="1:5" ht="25.5" thickBot="1">
      <c r="A17" s="15" t="s">
        <v>0</v>
      </c>
      <c r="B17" s="16" t="s">
        <v>1</v>
      </c>
      <c r="C17" s="16" t="s">
        <v>12</v>
      </c>
      <c r="D17" s="16" t="s">
        <v>13</v>
      </c>
      <c r="E17" s="17" t="s">
        <v>2</v>
      </c>
    </row>
    <row r="18" spans="1:5">
      <c r="A18" s="20">
        <v>7</v>
      </c>
      <c r="B18" s="1" t="s">
        <v>3</v>
      </c>
      <c r="C18" s="2">
        <v>270</v>
      </c>
      <c r="D18" s="2">
        <v>270</v>
      </c>
      <c r="E18" s="8">
        <f>D18/C18</f>
        <v>1</v>
      </c>
    </row>
    <row r="19" spans="1:5">
      <c r="A19" s="21"/>
      <c r="B19" s="1" t="s">
        <v>4</v>
      </c>
      <c r="C19" s="2">
        <v>116</v>
      </c>
      <c r="D19" s="2">
        <v>116</v>
      </c>
      <c r="E19" s="8">
        <f>D19/C19</f>
        <v>1</v>
      </c>
    </row>
    <row r="20" spans="1:5">
      <c r="A20" s="21"/>
      <c r="B20" s="1" t="s">
        <v>6</v>
      </c>
      <c r="C20" s="2">
        <v>263</v>
      </c>
      <c r="D20" s="2">
        <v>263</v>
      </c>
      <c r="E20" s="8">
        <f t="shared" ref="E20:E23" si="3">D20/C20</f>
        <v>1</v>
      </c>
    </row>
    <row r="21" spans="1:5">
      <c r="A21" s="21"/>
      <c r="B21" s="1" t="s">
        <v>7</v>
      </c>
      <c r="C21" s="2">
        <v>148</v>
      </c>
      <c r="D21" s="2">
        <v>148</v>
      </c>
      <c r="E21" s="8">
        <f t="shared" si="3"/>
        <v>1</v>
      </c>
    </row>
    <row r="22" spans="1:5">
      <c r="A22" s="21"/>
      <c r="B22" s="1" t="s">
        <v>9</v>
      </c>
      <c r="C22" s="2">
        <v>1</v>
      </c>
      <c r="D22" s="2">
        <v>1</v>
      </c>
      <c r="E22" s="8">
        <f t="shared" si="3"/>
        <v>1</v>
      </c>
    </row>
    <row r="23" spans="1:5" ht="15.75" thickBot="1">
      <c r="A23" s="18" t="s">
        <v>19</v>
      </c>
      <c r="B23" s="19"/>
      <c r="C23" s="10">
        <f>SUM(C18:C22)</f>
        <v>798</v>
      </c>
      <c r="D23" s="10">
        <f>SUM(D18:D22)</f>
        <v>798</v>
      </c>
      <c r="E23" s="12">
        <f t="shared" si="3"/>
        <v>1</v>
      </c>
    </row>
  </sheetData>
  <mergeCells count="6">
    <mergeCell ref="A23:B23"/>
    <mergeCell ref="A3:A6"/>
    <mergeCell ref="A7:B7"/>
    <mergeCell ref="A11:A13"/>
    <mergeCell ref="A14:B14"/>
    <mergeCell ref="A18:A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 P1-P2-P3-P4</vt:lpstr>
      <vt:lpstr>P5-P6-P7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rljvillacis</dc:creator>
  <cp:lastModifiedBy>rljvillacis</cp:lastModifiedBy>
  <dcterms:created xsi:type="dcterms:W3CDTF">2019-10-29T15:34:05Z</dcterms:created>
  <dcterms:modified xsi:type="dcterms:W3CDTF">2019-10-31T13:43:23Z</dcterms:modified>
</cp:coreProperties>
</file>